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15480" windowHeight="6945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<sst xmlns="http://schemas.openxmlformats.org/spreadsheetml/2006/main" count="44" uniqueCount="41">
  <si>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</si>
  <si>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</si>
  <si>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</si>
  <si>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</si>
  <si>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</si>
  <si>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</si>
  <si>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</si>
  <si>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</si>
  <si>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</si>
  <si>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</si>
  <si>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</si>
  <si>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</si>
  <si>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</si>
  <si>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</si>
  <si>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</si>
  <si>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</si>
  <si>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</si>
  <si>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</si>
  <si>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</si>
  <si>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</si>
  <si>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</si>
  <si>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</si>
  <si>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</si>
  <si>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</si>
  <si>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</si>
  <si>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</si>
  <si>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</si>
  <si>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</si>
  <si>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</si>
  <si>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</si>
  <si>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</si>
  <si>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</si>
  <si>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</si>
  <si>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</si>
  <si>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</si>
  <si>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</si>
  <si>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</si>
  <si>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</si>
  <si>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</si>
  <si>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</si>
  <si>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Հայաստանի ազգային ֆիլհարմոնիկ նվագախումբ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</si>
</sst>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2" fontId="4" fillId="0" borderId="2" xfId="0" applyNumberFormat="1" applyFont="1" applyBorder="1"/>
    <xf numFmtId="2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D11" sqref="D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1429155.02</v>
      </c>
      <c r="D6" s="24">
        <f>SUM(D7:D10)</f>
        <v>1429155.02</v>
      </c>
    </row>
    <row r="7" spans="1:169" ht="18.399999999999999" customHeight="1">
      <c r="A7" s="10"/>
      <c r="B7" s="11" t="s">
        <v>4</v>
      </c>
      <c r="C7" s="29">
        <f>D7</f>
        <v>927732.2</v>
      </c>
      <c r="D7" s="28">
        <v>927732.2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419814.82</v>
      </c>
      <c r="D9" s="24">
        <v>419814.82</v>
      </c>
    </row>
    <row r="10" spans="1:169" ht="18.399999999999999" customHeight="1">
      <c r="A10" s="10"/>
      <c r="B10" s="11" t="s">
        <v>7</v>
      </c>
      <c r="C10" s="29">
        <f t="shared" si="0"/>
        <v>81608</v>
      </c>
      <c r="D10" s="28">
        <v>81608</v>
      </c>
    </row>
    <row r="11" spans="1:169" ht="53.1" customHeight="1">
      <c r="A11" s="7" t="s">
        <v>8</v>
      </c>
      <c r="B11" s="8" t="s">
        <v>39</v>
      </c>
      <c r="C11" s="26">
        <f t="shared" si="0"/>
        <v>90195.199999999997</v>
      </c>
      <c r="D11" s="28">
        <v>90195.199999999997</v>
      </c>
    </row>
    <row r="12" spans="1:169" ht="68.099999999999994" customHeight="1">
      <c r="A12" s="7">
        <v>1</v>
      </c>
      <c r="B12" s="12" t="s">
        <v>9</v>
      </c>
      <c r="C12" s="26">
        <f t="shared" si="0"/>
        <v>245</v>
      </c>
      <c r="D12" s="24">
        <v>245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245</v>
      </c>
      <c r="D14" s="24">
        <v>245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8</v>
      </c>
      <c r="D15" s="24">
        <v>8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291.7</v>
      </c>
      <c r="D21" s="24">
        <v>291.7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29539.1</v>
      </c>
      <c r="D22" s="24">
        <v>29539.1</v>
      </c>
    </row>
    <row r="23" spans="1:4" ht="50.45" customHeight="1">
      <c r="A23" s="7">
        <v>5</v>
      </c>
      <c r="B23" s="12" t="s">
        <v>32</v>
      </c>
      <c r="C23" s="26">
        <f t="shared" si="1"/>
        <v>44264.1</v>
      </c>
      <c r="D23" s="24">
        <v>44264.1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11860.9</v>
      </c>
      <c r="D24" s="24">
        <f>D25+D26+D27+D28</f>
        <v>11860.9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11860.9</v>
      </c>
      <c r="D26" s="24">
        <v>11860.9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2026-02-24T06:27:49Z</dcterms:modified>
</cp:coreProperties>
</file>